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Ermuhanova_D\Desktop\2026\Закуп\4 Закуп Апрель вскрытие 16.04\"/>
    </mc:Choice>
  </mc:AlternateContent>
  <xr:revisionPtr revIDLastSave="0" documentId="13_ncr:1_{AE974A88-CEFC-405C-BB04-DBDB87CE1D48}" xr6:coauthVersionLast="47" xr6:coauthVersionMax="47" xr10:uidLastSave="{00000000-0000-0000-0000-000000000000}"/>
  <bookViews>
    <workbookView xWindow="-120" yWindow="-120" windowWidth="38640" windowHeight="21120" xr2:uid="{00000000-000D-0000-FFFF-FFFF00000000}"/>
  </bookViews>
  <sheets>
    <sheet name="Лист1" sheetId="1" r:id="rId1"/>
  </sheets>
  <definedNames>
    <definedName name="_xlnm._FilterDatabase" localSheetId="0" hidden="1">Лист1!$A$6:$M$49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 i="1" l="1"/>
</calcChain>
</file>

<file path=xl/sharedStrings.xml><?xml version="1.0" encoding="utf-8"?>
<sst xmlns="http://schemas.openxmlformats.org/spreadsheetml/2006/main" count="438" uniqueCount="164">
  <si>
    <t>Хабарландыруға 1-қосымша</t>
  </si>
  <si>
    <t>Сатып алу таурлардың тізімі</t>
  </si>
  <si>
    <t>Лоттар №</t>
  </si>
  <si>
    <t>Тапсырыс берушілердің атауы (оның құрылымдық бөлімшесі)</t>
  </si>
  <si>
    <t>№ позиция және сатып алу жоспары бойынша</t>
  </si>
  <si>
    <t>Сатып алынатын тауарлардың атауы</t>
  </si>
  <si>
    <t xml:space="preserve"> ЕНС ТРУ* бойынша коды</t>
  </si>
  <si>
    <t>Сипаттамасы (ГОСТ немесе сызба нөмірі, түрлері, тауарларға қойылатын талаптар көрсетілген Тауардың сипаттамасы)</t>
  </si>
  <si>
    <t>өлшеу бірлігі</t>
  </si>
  <si>
    <t xml:space="preserve">тауапрдың саны  (көлемі) </t>
  </si>
  <si>
    <t>Сатып алу үшін бөлінген сома, ҚҚС есебінсіз, рубльмен</t>
  </si>
  <si>
    <t>ИНКОТЕРМС 2010 сәйкес жеткізу шарттары</t>
  </si>
  <si>
    <t>Тауарларды жеткізу орны</t>
  </si>
  <si>
    <t>Тауарларды жеткізу мерзімі</t>
  </si>
  <si>
    <t>Аванстық төлем мөлшері, %</t>
  </si>
  <si>
    <t>ЦЖС</t>
  </si>
  <si>
    <t>DDP</t>
  </si>
  <si>
    <t xml:space="preserve">Орынбор облысы, Соль-Илецк қаласы, Илецк теміржол учаскесі </t>
  </si>
  <si>
    <t>Шартқа қол қойылған күннен бастап 90 күнтізбелік күн ішінде</t>
  </si>
  <si>
    <t>0. тауарларды қабылдау-беру актісіне қол қойылған күннен бастап күнтізбелік 30 күн ішінде түпкілікті есеп айырысу</t>
  </si>
  <si>
    <t>168 тонна (метрическая)</t>
  </si>
  <si>
    <t>Юсупов А. А.</t>
  </si>
  <si>
    <t xml:space="preserve">«ҚТЖ «ҰК» АҚ -
</t>
  </si>
  <si>
    <t>«Илецк теміржол учаскесі» филиалының директоры</t>
  </si>
  <si>
    <t>113 метр кубический</t>
  </si>
  <si>
    <t>796 дана</t>
  </si>
  <si>
    <t>262040.000.000207</t>
  </si>
  <si>
    <t>262040.000.000084</t>
  </si>
  <si>
    <t>Картридж</t>
  </si>
  <si>
    <t>262040.000.000281</t>
  </si>
  <si>
    <t>205912.000.000007</t>
  </si>
  <si>
    <t>317 Т</t>
  </si>
  <si>
    <t>318 Т</t>
  </si>
  <si>
    <t>319 Т</t>
  </si>
  <si>
    <t>320 Т</t>
  </si>
  <si>
    <t>321 Т</t>
  </si>
  <si>
    <t>322 Т</t>
  </si>
  <si>
    <t>323 Т</t>
  </si>
  <si>
    <t>324 Т</t>
  </si>
  <si>
    <t>325 Т</t>
  </si>
  <si>
    <t>Тонер для Brother DCP-7032R TN-2135</t>
  </si>
  <si>
    <t>326 Т</t>
  </si>
  <si>
    <t>Тонер-картридж Brother TN-2135</t>
  </si>
  <si>
    <t>327 Т</t>
  </si>
  <si>
    <t>Картридж лазерный Pantum TL-420X черный</t>
  </si>
  <si>
    <t>328 Т</t>
  </si>
  <si>
    <t>Тонер-картридж Canon 070H черный</t>
  </si>
  <si>
    <t>329 Т</t>
  </si>
  <si>
    <t>Картридж Hi-Black 106R01379</t>
  </si>
  <si>
    <t>330 Т</t>
  </si>
  <si>
    <t>Тонер Canon 070H</t>
  </si>
  <si>
    <t>331 Т</t>
  </si>
  <si>
    <t>Тонер TN-420X, чёрный, банка 200 г</t>
  </si>
  <si>
    <t>332 Т</t>
  </si>
  <si>
    <t>Тонер Xerox Phaser 3100 банка 160г</t>
  </si>
  <si>
    <t>333 Т</t>
  </si>
  <si>
    <t>Драм-картридж DL-420, (фотобарабан)</t>
  </si>
  <si>
    <t>334 Т</t>
  </si>
  <si>
    <t>Фотобарабан Canon I-Sensys MF-463dw</t>
  </si>
  <si>
    <t>335 Т</t>
  </si>
  <si>
    <t>Узел термозакрепления PANTUM M7100DN</t>
  </si>
  <si>
    <t>336 Т</t>
  </si>
  <si>
    <t>Узел термозакрепления Canon MF463dw</t>
  </si>
  <si>
    <t>337 Т</t>
  </si>
  <si>
    <t>Узел термозакрепления Xerox для 3100MFP</t>
  </si>
  <si>
    <t>338 Т</t>
  </si>
  <si>
    <t>Картридж НР w1106a</t>
  </si>
  <si>
    <t>339 Т</t>
  </si>
  <si>
    <t>Блок питания для системного блока</t>
  </si>
  <si>
    <t>262040.000.000130</t>
  </si>
  <si>
    <t>340 Т</t>
  </si>
  <si>
    <t>SSD НАКОПИТЕЛЬ</t>
  </si>
  <si>
    <t>262021.900.000087</t>
  </si>
  <si>
    <t>341 Т</t>
  </si>
  <si>
    <t>Плата материнская</t>
  </si>
  <si>
    <t>262040.000.000296</t>
  </si>
  <si>
    <t>342 Т</t>
  </si>
  <si>
    <t>344 Т</t>
  </si>
  <si>
    <t>Электрический чайник</t>
  </si>
  <si>
    <t>275124.300.000000</t>
  </si>
  <si>
    <t>345 Т</t>
  </si>
  <si>
    <t>Светодиодная панель</t>
  </si>
  <si>
    <t>274025.990.000000</t>
  </si>
  <si>
    <t>346 Т</t>
  </si>
  <si>
    <t>Радиотелефон</t>
  </si>
  <si>
    <t>263021.900.000011</t>
  </si>
  <si>
    <t>352 Т</t>
  </si>
  <si>
    <t>Сварочный аппарат</t>
  </si>
  <si>
    <t>279031.800.000000</t>
  </si>
  <si>
    <t>368 Т</t>
  </si>
  <si>
    <t>Удлинитель-катушка 50м, 3Х2,5мм, 4 розет</t>
  </si>
  <si>
    <t>273313.900.000042</t>
  </si>
  <si>
    <t>383 Т</t>
  </si>
  <si>
    <t>Пожарный извещатель</t>
  </si>
  <si>
    <t>263060.000.000037</t>
  </si>
  <si>
    <t>386 Т</t>
  </si>
  <si>
    <t>Замок</t>
  </si>
  <si>
    <t>257211.300.000000</t>
  </si>
  <si>
    <t>399 Т</t>
  </si>
  <si>
    <t>Лампа светодиодная</t>
  </si>
  <si>
    <t>274015.300.000000</t>
  </si>
  <si>
    <t>400 Т</t>
  </si>
  <si>
    <t>Набор ключей</t>
  </si>
  <si>
    <t>257330.300.000027</t>
  </si>
  <si>
    <t>405 Т</t>
  </si>
  <si>
    <t>Термометр</t>
  </si>
  <si>
    <t>265151.350.000002</t>
  </si>
  <si>
    <t>406 Т</t>
  </si>
  <si>
    <t>ЛЕБЕДКА СТУПАКОВА</t>
  </si>
  <si>
    <t>282212.500.000012</t>
  </si>
  <si>
    <t>704 Набор</t>
  </si>
  <si>
    <t>155-1 Т</t>
  </si>
  <si>
    <t>Эмаль эмаль белая марки ПФ-115</t>
  </si>
  <si>
    <t>156-1 Т</t>
  </si>
  <si>
    <t>Эмаль</t>
  </si>
  <si>
    <t>158-1 Т</t>
  </si>
  <si>
    <t>159-1 Т</t>
  </si>
  <si>
    <t>161-1 Т</t>
  </si>
  <si>
    <t>203012.700.000124</t>
  </si>
  <si>
    <t>Тонер үшiнHP LaserJet Pro M104a, M104w, M132a, M132fn, M132fw, M132nw</t>
  </si>
  <si>
    <t>ТОНЕР  үшiнSAMSUNG SL-M2020, SL-M2021, SL-M2022, SL-M2070, SL-M2071 (MLT-D111L, MLT-D111S)(45 Г.)</t>
  </si>
  <si>
    <t>Тонер Canon iR-2016, iR2016i, iR-2016J. Black, 150 гр</t>
  </si>
  <si>
    <t>«Принтерлердің мақсаты (MFP); HP өндірушісі үшін жасалған; қара түсті тонер; HP LJ P1005 / M1120 / P1606w үшін сыйысымдылық; Pro M12 5nw / M127fw /; тонер салмағы 85 грамм»«</t>
  </si>
  <si>
    <t>HP LaserJet-1005 принтері үшін.</t>
  </si>
  <si>
    <t>Тонер Super***Toner FOR HP LJ 1200\1300\1150</t>
  </si>
  <si>
    <t>SAMSUNG SCX 4100/ 4200/ 4300/ Xerox 3119 Hi-Black, Polyester 100г, үшін</t>
  </si>
  <si>
    <t>картриджға принтер үшін HP 1010/1018/1020 жеткізілім шығарушы фирманың түп нұсқалық қаптамасында болу шарт</t>
  </si>
  <si>
    <t>Brother лазерлік принтеріне арналған тонер DCP-7030R, DCP-7032R, DCP-7045NR Black (Булат) 700 гр.</t>
  </si>
  <si>
    <t>Лазерлі принтерге картриджі Brother 7032R. Түсі black -қара.Ресурс сәйкестігі (тұпнұсқалы) 2500 стр.</t>
  </si>
  <si>
    <t>Түрі: картридж;Түрі:лазер; Үлгі: Pantum TL-420X; Басып шығару түсі: қара; Мақсаты: MFP, принтер; Үйлесімділік түрі: түпнұсқа; Қаптамадағы саны: 1 дана; Ресурс: 6000 бет; Чиптің болуы: иә; Қолдау көрсетілетін принтер үлгілері: Pantum M6700D, Pantum M6700DW, Pantum M6800FDW, Pantum M7100DN, Pantum M7100DW, Pantum M7200FD, Pantum M7200FDN, Pantum M7200FDW, Pantum M7200FDW, Pantum M7300FDW, Pantum M7300FDW, Pantum M7300FDW, Pantum M7300FD1, Pantum M7300FD1, Pantum M7300FD1 10DW, Pantum P3300DN, Pantum P3300DW.</t>
  </si>
  <si>
    <t>Тұтынылатын материал түрі - Тонер картриджі Қара түс Өндіруші: Canon Қысқа код RM - 070H Беттер саны – 10000 Қолайлы: Canon i-SENSYS LBP243dw, Canon i-SENSYS LBP246dw, Canon i-SENSYS MF461dw, Canon i-SENSYS MF463dw, Canon i-SENSYS MF465dw</t>
  </si>
  <si>
    <t>Түрі: картридж; Түрі: лазерлік; Үлгі: Hi-Black 106R01379; Басып шығару түсі: қара; Қаптамадағы саны: 1 дана; Ресурс: 4000 бет; Қосымша ақпарат: смарт-карта; Қолдау көрсетілетін принтер үлгілері: Xerox Phaser 3100, Xerox Phaser 3100MFP.</t>
  </si>
  <si>
    <t>Түрі: тонер; Үлгі: Canon 070H; Мақсаты: MFP, принтер; Түрі: үйлесімді түпнұсқа; Тонер түсі: қара; Сыйымдылығы: 150 г Қаптама: бөтелке; Үйлесімді принтер үлгілері: Canon I-Sensys LBP-243dw, Canon I-Sensys LBP-246dw, Canon I-Sensys MF-461dw, Canon I-Sensys MF-463dw, Canon I-Sensys MF-465dw.</t>
  </si>
  <si>
    <t>Түрі: тонер; Түсі: қара; Басып шығару түрі: лазер; Сыйымдылығы 200 г; Өндіруші: үйлесімді құрылғы Пантум; Үйлесімді құрылғылар: Pantum TN-420X үшін Pantum P3010, M7100</t>
  </si>
  <si>
    <t>Түрі: тонер; Қара түс; Түрі: лазерлік басып шығару; Салмағы: 160 г; Үйлесімді құрылғылар: Xerox Phaser 3100, 3110, 3210, 3120, 3130 (106R01379).</t>
  </si>
  <si>
    <t>Түрі: барабан картриджі; Басып шығару түрі: лазерлік; Ресурс: 30 000 бет; Үйлесімді құрылғылар: Pantum P3010/P3300/M6700/M6800/M7100/M7200; Мазмұны: барабан патрондары, сөмкелер, қораптар; Қосымша ақпарат: Pantum P3010, Pantum P7100, Pantum P6700, Pantum P3300;</t>
  </si>
  <si>
    <t>Түрі: фото барабан; Басып шығару түрі: лазерлік; Беттер саны – 10000; Үйлесімді құрылғылар: Canon i-SENSYS LBP243dw, Canon i-SENSYS LBP246dw, Canon i-SENSYS MF461dw, Canon i-SENSYS MF463dw, Canon i-SENSYS MF465dw</t>
  </si>
  <si>
    <t>Пантум M7100DN P3010/P3300/M6700/M7100 үшін балқыту блогы 302111001301 303100157901; Үлгілермен үйлесімді: Pantum P3010D,Pantum P3300DN,Pantum M6700D,Pantum M7100DN,Pantum M7200FDN,Pantum M7300FDN.</t>
  </si>
  <si>
    <t>Бренд: Canon; Өнім: Термобекіткіш жинақ жинағы (пеш); Өндіруші: Түпнұсқа; Бірлік/санат: Қосалқы бөлшектер. Термобекіткіш қондырғы;</t>
  </si>
  <si>
    <t>Түрі: термобекіткіш (бекіту блогы); Басып шығару түрі: лазер; Үйлесімді құрылғы өндірушісі: Phaser, Xerox; Үйлесімді құрылғылар Xerox Phaser 3100</t>
  </si>
  <si>
    <t>HP 106A (W1106A), 1 000 дана Лазер принтеріне арналған  HP Laser MFP 135A</t>
  </si>
  <si>
    <t>Көректендіру блогі ATX 600W Thermaltake TR-600P, 12sm желдеткіш, 20+4/24+4/24+8 түйреуіш, 6SATA,6Molex,2x6p/1x2pPCI-E</t>
  </si>
  <si>
    <t>Форма-фактор 2.5 SATA III интерфейсі 6 Гбит/с интерфейсін беру жылдамдығы Диск сыйымдылығы, Гб 240 TBW деректерінің жиынтық көлемі, Тб 80 TLC жадының түрі Оқу жылдамдығы, 500 Мб/с дейін Жазу жылдамдығы, 500 Мб/с дейін Шу деңгейі (типтік) 0 дБ 2.17 жұмыс кезінде ең жоғары жүктеме 20g өшірулі күйінде максималды жүктеме Active 1.5 Вт режимінде энергияны тұтыну 0.195 Вт бос тұру режимінде энергияны тұтыну 1 млн. сағаттан бас тартуға істелген жұмыс Қосымша 3D NAND технологиялары Қосымша шусыз, энергия тиімді, жылу аз Кері үйлесімділік SATA 2.0 (3gbit/c)</t>
  </si>
  <si>
    <t>Розетка: LGA 1700. Чипсет: Intel B760. Пішін факторы: Mini-ITX. Жад слоттарының саны: 2 x DDR5. SATA коннекторларының саны 3: 2; PCI Express слоттарының саны: 1 x16 слоттары. Слоттар саны M. 2: 2 слоттар. Қуат қосқыштары: 8-pin, 24-pin. Артқы жағындағы бейне қосқыштар: 1 X HDMI, 1 x DisplayPort. Процессордың микроархитектурасын қолдау: Alder Lake, Raptor Lake; технологияны қолдау: Extreme Memory Profile (XMP); артқы жағындағы басқа қосқыштар: RJ-45 LAN, Line-out, Mic-in, Optical S / PDIF-Out, RP-SMA x 2; USB 3.0 саны: 4.</t>
  </si>
  <si>
    <t>151х Тонерлі қара картридж Ресурс-9700 бет. Модельдер үшін қолданылады: HP LaserJet Pro MFP 4103dw</t>
  </si>
  <si>
    <t>2200-шi қуат сүйкете, тұрқының 1.7 л материалы көлем: пластик.Қыздыру элементiнiң түрi: жабық шиыршық.</t>
  </si>
  <si>
    <t>Панель, 40 Вт құру үшін основоного және декоративтік жарықтандыру ғимараттар. Жүкқұжаттар, жапсарлас, 360 Вт, 3300 лм</t>
  </si>
  <si>
    <t>Нүктелiк дисплей жарықтандырумен, шақыру кiрiс журнал: 50 жазбалар; Қойын кiтапша:100 нөмiрлер; Қосымша мүмкiншiлiктер: пернелердi а втоматтық жауап берушi, спикерфон, қайтадан жиын, жарықтандыру, түтiкшенiң iздестiруi, қосымша түтiкшелердi қосудың мүмкiндiгi;Тезде тiлген теру: 10 нөмiрлер;Қоңыраудың мелодиясы - 15; қорек: түтiкше: AAA 2 шоғырлағыш түрiндегi.Негiз: желiден қоректiң сыртқы адапте рi арқылы</t>
  </si>
  <si>
    <t>Қоректендiру кернеуi: 220, ток жиiлiгi: (Гц ) 50, Ең жоғары дәнекерлегiш ток: (ал ) 220.0, Минималды дәнекерлегiш ток: (ал ) 10.0, с алмақ: 5.(кг ) 0.</t>
  </si>
  <si>
    <t>Ұзартқыш катушка, 4-розетка, жалпы тұтынушы қуаты - 2500 ватт. Номиналды ток - 25А. Сымның ұзындығы - 50 м, кабель бөлімі 3 * 2,5 мм</t>
  </si>
  <si>
    <t>Қолмен ИПР 513</t>
  </si>
  <si>
    <t>нейлон тұтқасы бар құлып. Zenex ™ композиттік корпусы. Садақтың диаметрі 6 мм. Құлып диэлектрлік болып табылады, электрлік қауіптерд і болдырмауға кеңес беріледі.</t>
  </si>
  <si>
    <t>Цоколь Е-27, жылы ақ - 2700-3500 К, қуаты 20 Вт кем емес, қызмет көрсету мерзімінің ұзақтығы 50000 сағаттан кем емес.  Ену кернеуі 1 00-240 В, люмендері - 2500 лм кем емес, шоғыр бұрышы - 360 градус, қорғаныш деңгейі - IP40.</t>
  </si>
  <si>
    <t>Ашық кілттер жиынтығы МЕМСТ 2838-80, МЕМСТ 10112-2001 бойынша жаққыш комбинациясы, жылтыратылған ашық кілттер 8-ден 36 мм-ге дейін, Жиынтық мыналардан тұрады: кілт 8x10 -1 дана, кілт 10x11 -1 дана, кілт -13 дана, w11x 12x14 -1 дана, кілт 13x15 -1 дана, кілт 13x17 -1 дана, кілт 14x17 -1 дана, кілт 17x19 -1 дана, кілт 19x22 -1 дана, кілт 22x24 -1 дана, кілт 24x30 -1 дана, кілт 27x32 -1 дана, кілт 32х36-1 дана, .пластик ұстағышта.</t>
  </si>
  <si>
    <t>Кельвин - 911" инфроқызыл термометрi  қатты материалдардың беттерiнің қызуын және сұйықтықты түйiспесiз өлшеу үшiн арналған. "Кельвин - 911" жабдықтың жылулық режімін бақылауы үшiн сонымен бiрге металлургияның технологиялық үдерiстертерінде қызуды дәл өлшеу үшiн қолданылады. Қызу өлшеу ауқымы: -30...+ 400, 1:5-шi бұрыштама соғудың көрсеткiшi. Жұмыс істеу температурасының ауқымы: -30...50 С тер. Қызу бойынша рұқсат 0, 1</t>
  </si>
  <si>
    <t>Көтеру қабілеті  - 2000 кг, көтеру биіктігі 3 м, қолмен жетегі түрі, көтеру кезінде көтергіш тұтқасына күш 20 кг-нан аспайды,  ГОСТ 3062-80 бойынша арқанның диаметрі 7-8 мм, ГОСТ 6627-74 бойынша көтеру қабілеті 2 тонна, салмағы 18 кг, жалпы өлшемдері 140*260*610 мм</t>
  </si>
  <si>
    <t>Кем дегенде 60 кг салмағы металл бөшкелерде МЕМСТ 6465-76 , Ақ , Бренд PF- 115</t>
  </si>
  <si>
    <t>ГОСТ 6465-76, көк, маркасы ПФ-115, салмағы 60 кг. артық емес металл барабандарда</t>
  </si>
  <si>
    <t>Кем дегенде 60 кг салмағы металл бөшкелерде МЕМСТ 6465-76 , жасыл, Бренд PF- 115</t>
  </si>
  <si>
    <t>ГОСТ 6465-76, қара, маркасы ПФ-115, салмағы 60 кг. артық емес металл барабандарда</t>
  </si>
  <si>
    <t>ГОСТ 6465-76, қызыл, маркасы ПФ-115, салмағы 60 кг. артық емес металл барабандарда</t>
  </si>
  <si>
    <t>Тонер</t>
  </si>
  <si>
    <t>ТОНЕР ДЛЯ ПРИНТЕРА HP LASERJET-1005</t>
  </si>
  <si>
    <t>ТОНЕР ПОРОШКОВЫЙ ДЛЯ ЛАЗЕРНОГО ПРИНТЕРА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</si>
</sst>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0" fillId="0" borderId="0" xfId="0" applyAlignment="1">
      <alignment wrapText="1"/>
    </xf>
    <xf numFmtId="0" fontId="2" fillId="0" borderId="0" xfId="0" applyFont="1"/>
    <xf numFmtId="0" fontId="2" fillId="0" borderId="0" xfId="0" applyFont="1" applyAlignment="1">
      <alignment horizontal="left" vertical="top" wrapText="1"/>
    </xf>
    <xf numFmtId="0" fontId="3" fillId="2" borderId="0" xfId="0" applyFont="1" applyFill="1" applyAlignment="1">
      <alignment vertical="center" wrapText="1"/>
    </xf>
    <xf numFmtId="0" fontId="2" fillId="0" borderId="0" xfId="0" applyFont="1" applyAlignment="1">
      <alignment vertical="top" wrapText="1"/>
    </xf>
    <xf numFmtId="0" fontId="3" fillId="0" borderId="0" xfId="0" applyFont="1" applyAlignment="1">
      <alignment horizontal="centerContinuous"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wrapText="1"/>
    </xf>
    <xf numFmtId="4" fontId="2" fillId="0" borderId="0" xfId="0" applyNumberFormat="1" applyFont="1"/>
    <xf numFmtId="0" fontId="3" fillId="0" borderId="0" xfId="0" applyFont="1" applyAlignment="1">
      <alignment vertical="center" wrapText="1"/>
    </xf>
    <xf numFmtId="0" fontId="3" fillId="2" borderId="0" xfId="0" applyFont="1" applyFill="1" applyAlignment="1">
      <alignment vertical="center"/>
    </xf>
    <xf numFmtId="0" fontId="3" fillId="0" borderId="0" xfId="0" applyFont="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2" borderId="1" xfId="1" applyNumberFormat="1"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wrapText="1"/>
    </xf>
    <xf numFmtId="0" fontId="2" fillId="2"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2" fillId="2" borderId="1" xfId="1"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
  <sheetViews>
    <sheetView tabSelected="1" topLeftCell="A41" zoomScale="96" zoomScaleNormal="96" workbookViewId="0">
      <selection activeCell="F42" sqref="F42"/>
    </sheetView>
  </sheetViews>
  <sheetFormatPr defaultRowHeight="15" x14ac:dyDescent="0.25"/>
  <cols>
    <col min="4" max="4" width="19.140625" customWidth="1"/>
    <col min="5" max="5" width="22.28515625" customWidth="1"/>
    <col min="6" max="6" width="43.140625" customWidth="1"/>
    <col min="7" max="7" width="13.5703125" customWidth="1"/>
    <col min="8" max="8" width="12" customWidth="1"/>
    <col min="9" max="9" width="17" customWidth="1"/>
    <col min="10" max="10" width="9.140625" customWidth="1"/>
    <col min="11" max="12" width="19.140625" customWidth="1"/>
    <col min="13" max="13" width="27.28515625" customWidth="1"/>
  </cols>
  <sheetData>
    <row r="1" spans="1:13" x14ac:dyDescent="0.25">
      <c r="D1" s="1"/>
      <c r="E1" s="1"/>
      <c r="F1" s="1"/>
      <c r="G1" s="1"/>
      <c r="K1" s="2" t="s">
        <v>0</v>
      </c>
      <c r="M1" s="3"/>
    </row>
    <row r="2" spans="1:13" x14ac:dyDescent="0.25">
      <c r="D2" s="1"/>
      <c r="E2" s="1"/>
      <c r="F2" s="23" t="s">
        <v>1</v>
      </c>
      <c r="K2" s="5"/>
      <c r="M2" s="5"/>
    </row>
    <row r="3" spans="1:13" x14ac:dyDescent="0.25">
      <c r="D3" s="6"/>
      <c r="E3" s="6"/>
      <c r="F3" s="1"/>
      <c r="G3" s="1"/>
      <c r="H3" s="6"/>
      <c r="I3" s="6"/>
      <c r="K3" s="7"/>
      <c r="M3" s="7"/>
    </row>
    <row r="4" spans="1:13" x14ac:dyDescent="0.25">
      <c r="D4" s="1"/>
      <c r="E4" s="1"/>
      <c r="F4" s="1"/>
      <c r="G4" s="1"/>
    </row>
    <row r="5" spans="1:13" ht="252" x14ac:dyDescent="0.25">
      <c r="A5" s="8" t="s">
        <v>2</v>
      </c>
      <c r="B5" s="8" t="s">
        <v>3</v>
      </c>
      <c r="C5" s="9" t="s">
        <v>4</v>
      </c>
      <c r="D5" s="9" t="s">
        <v>5</v>
      </c>
      <c r="E5" s="9" t="s">
        <v>6</v>
      </c>
      <c r="F5" s="10" t="s">
        <v>7</v>
      </c>
      <c r="G5" s="10" t="s">
        <v>8</v>
      </c>
      <c r="H5" s="9" t="s">
        <v>9</v>
      </c>
      <c r="I5" s="10" t="s">
        <v>10</v>
      </c>
      <c r="J5" s="8" t="s">
        <v>11</v>
      </c>
      <c r="K5" s="9" t="s">
        <v>12</v>
      </c>
      <c r="L5" s="9" t="s">
        <v>13</v>
      </c>
      <c r="M5" s="11" t="s">
        <v>14</v>
      </c>
    </row>
    <row r="6" spans="1:13" x14ac:dyDescent="0.25">
      <c r="A6" s="12">
        <v>1</v>
      </c>
      <c r="B6" s="9">
        <v>2</v>
      </c>
      <c r="C6" s="9">
        <v>3</v>
      </c>
      <c r="D6" s="9">
        <v>4</v>
      </c>
      <c r="E6" s="9">
        <v>5</v>
      </c>
      <c r="F6" s="10">
        <v>6</v>
      </c>
      <c r="G6" s="10">
        <v>7</v>
      </c>
      <c r="H6" s="9">
        <v>8</v>
      </c>
      <c r="I6" s="9">
        <v>9</v>
      </c>
      <c r="J6" s="9">
        <v>10</v>
      </c>
      <c r="K6" s="9">
        <v>11</v>
      </c>
      <c r="L6" s="9">
        <v>12</v>
      </c>
      <c r="M6" s="9">
        <v>13</v>
      </c>
    </row>
    <row r="7" spans="1:13" ht="75" x14ac:dyDescent="0.25">
      <c r="A7" s="25">
        <v>1</v>
      </c>
      <c r="B7" s="26" t="s">
        <v>15</v>
      </c>
      <c r="C7" s="25" t="s">
        <v>31</v>
      </c>
      <c r="D7" s="31" t="s">
        <v>161</v>
      </c>
      <c r="E7" s="25" t="s">
        <v>30</v>
      </c>
      <c r="F7" s="25" t="s">
        <v>119</v>
      </c>
      <c r="G7" s="25" t="s">
        <v>25</v>
      </c>
      <c r="H7" s="27">
        <v>18</v>
      </c>
      <c r="I7" s="32">
        <v>6300</v>
      </c>
      <c r="J7" s="13" t="s">
        <v>16</v>
      </c>
      <c r="K7" s="13" t="s">
        <v>17</v>
      </c>
      <c r="L7" s="13" t="s">
        <v>18</v>
      </c>
      <c r="M7" s="13" t="s">
        <v>19</v>
      </c>
    </row>
    <row r="8" spans="1:13" ht="75" x14ac:dyDescent="0.25">
      <c r="A8" s="12">
        <v>2</v>
      </c>
      <c r="B8" s="13" t="s">
        <v>15</v>
      </c>
      <c r="C8" s="25" t="s">
        <v>32</v>
      </c>
      <c r="D8" s="31" t="s">
        <v>161</v>
      </c>
      <c r="E8" s="25" t="s">
        <v>30</v>
      </c>
      <c r="F8" s="25" t="s">
        <v>120</v>
      </c>
      <c r="G8" s="25" t="s">
        <v>24</v>
      </c>
      <c r="H8" s="27">
        <v>12</v>
      </c>
      <c r="I8" s="32">
        <v>5300.03</v>
      </c>
      <c r="J8" s="13" t="s">
        <v>16</v>
      </c>
      <c r="K8" s="13" t="s">
        <v>17</v>
      </c>
      <c r="L8" s="13" t="s">
        <v>18</v>
      </c>
      <c r="M8" s="13" t="s">
        <v>19</v>
      </c>
    </row>
    <row r="9" spans="1:13" ht="75" x14ac:dyDescent="0.25">
      <c r="A9" s="25">
        <v>3</v>
      </c>
      <c r="B9" s="13" t="s">
        <v>15</v>
      </c>
      <c r="C9" s="25" t="s">
        <v>33</v>
      </c>
      <c r="D9" s="31" t="s">
        <v>161</v>
      </c>
      <c r="E9" s="25" t="s">
        <v>30</v>
      </c>
      <c r="F9" s="25" t="s">
        <v>121</v>
      </c>
      <c r="G9" s="25" t="s">
        <v>20</v>
      </c>
      <c r="H9" s="33">
        <v>7</v>
      </c>
      <c r="I9" s="32">
        <v>3208.3</v>
      </c>
      <c r="J9" s="13" t="s">
        <v>16</v>
      </c>
      <c r="K9" s="13" t="s">
        <v>17</v>
      </c>
      <c r="L9" s="13" t="s">
        <v>18</v>
      </c>
      <c r="M9" s="13" t="s">
        <v>19</v>
      </c>
    </row>
    <row r="10" spans="1:13" ht="75" x14ac:dyDescent="0.25">
      <c r="A10" s="12">
        <v>4</v>
      </c>
      <c r="B10" s="13" t="s">
        <v>15</v>
      </c>
      <c r="C10" s="25" t="s">
        <v>34</v>
      </c>
      <c r="D10" s="31" t="s">
        <v>161</v>
      </c>
      <c r="E10" s="25" t="s">
        <v>30</v>
      </c>
      <c r="F10" s="25" t="s">
        <v>122</v>
      </c>
      <c r="G10" s="25" t="s">
        <v>25</v>
      </c>
      <c r="H10" s="27">
        <v>8</v>
      </c>
      <c r="I10" s="32">
        <v>3333.35</v>
      </c>
      <c r="J10" s="13" t="s">
        <v>16</v>
      </c>
      <c r="K10" s="13" t="s">
        <v>17</v>
      </c>
      <c r="L10" s="13" t="s">
        <v>18</v>
      </c>
      <c r="M10" s="13" t="s">
        <v>19</v>
      </c>
    </row>
    <row r="11" spans="1:13" ht="75" x14ac:dyDescent="0.25">
      <c r="A11" s="25">
        <v>5</v>
      </c>
      <c r="B11" s="13" t="s">
        <v>15</v>
      </c>
      <c r="C11" s="25" t="s">
        <v>35</v>
      </c>
      <c r="D11" s="31" t="s">
        <v>162</v>
      </c>
      <c r="E11" s="25" t="s">
        <v>29</v>
      </c>
      <c r="F11" s="25" t="s">
        <v>123</v>
      </c>
      <c r="G11" s="25" t="s">
        <v>25</v>
      </c>
      <c r="H11" s="27">
        <v>13</v>
      </c>
      <c r="I11" s="32">
        <v>3141.7</v>
      </c>
      <c r="J11" s="13" t="s">
        <v>16</v>
      </c>
      <c r="K11" s="13" t="s">
        <v>17</v>
      </c>
      <c r="L11" s="13" t="s">
        <v>18</v>
      </c>
      <c r="M11" s="13" t="s">
        <v>19</v>
      </c>
    </row>
    <row r="12" spans="1:13" ht="75" x14ac:dyDescent="0.25">
      <c r="A12" s="12">
        <v>6</v>
      </c>
      <c r="B12" s="13" t="s">
        <v>15</v>
      </c>
      <c r="C12" s="25" t="s">
        <v>36</v>
      </c>
      <c r="D12" s="31" t="s">
        <v>163</v>
      </c>
      <c r="E12" s="25" t="s">
        <v>30</v>
      </c>
      <c r="F12" s="25" t="s">
        <v>124</v>
      </c>
      <c r="G12" s="25" t="s">
        <v>25</v>
      </c>
      <c r="H12" s="27">
        <v>31</v>
      </c>
      <c r="I12" s="32">
        <v>14983.19</v>
      </c>
      <c r="J12" s="13" t="s">
        <v>16</v>
      </c>
      <c r="K12" s="13" t="s">
        <v>17</v>
      </c>
      <c r="L12" s="13" t="s">
        <v>18</v>
      </c>
      <c r="M12" s="13" t="s">
        <v>19</v>
      </c>
    </row>
    <row r="13" spans="1:13" ht="75" x14ac:dyDescent="0.25">
      <c r="A13" s="25">
        <v>7</v>
      </c>
      <c r="B13" s="13" t="s">
        <v>15</v>
      </c>
      <c r="C13" s="25" t="s">
        <v>37</v>
      </c>
      <c r="D13" s="31" t="s">
        <v>161</v>
      </c>
      <c r="E13" s="25" t="s">
        <v>30</v>
      </c>
      <c r="F13" s="25" t="s">
        <v>125</v>
      </c>
      <c r="G13" s="25" t="s">
        <v>25</v>
      </c>
      <c r="H13" s="27">
        <v>6</v>
      </c>
      <c r="I13" s="32">
        <v>3550.01</v>
      </c>
      <c r="J13" s="13" t="s">
        <v>16</v>
      </c>
      <c r="K13" s="13" t="s">
        <v>17</v>
      </c>
      <c r="L13" s="13" t="s">
        <v>18</v>
      </c>
      <c r="M13" s="13" t="s">
        <v>19</v>
      </c>
    </row>
    <row r="14" spans="1:13" ht="75" x14ac:dyDescent="0.25">
      <c r="A14" s="12">
        <v>8</v>
      </c>
      <c r="B14" s="13" t="s">
        <v>15</v>
      </c>
      <c r="C14" s="25" t="s">
        <v>38</v>
      </c>
      <c r="D14" s="31" t="s">
        <v>161</v>
      </c>
      <c r="E14" s="25" t="s">
        <v>30</v>
      </c>
      <c r="F14" s="25" t="s">
        <v>126</v>
      </c>
      <c r="G14" s="25" t="s">
        <v>25</v>
      </c>
      <c r="H14" s="27">
        <v>45</v>
      </c>
      <c r="I14" s="32">
        <v>41625</v>
      </c>
      <c r="J14" s="13" t="s">
        <v>16</v>
      </c>
      <c r="K14" s="13" t="s">
        <v>17</v>
      </c>
      <c r="L14" s="13" t="s">
        <v>18</v>
      </c>
      <c r="M14" s="13" t="s">
        <v>19</v>
      </c>
    </row>
    <row r="15" spans="1:13" ht="75" x14ac:dyDescent="0.25">
      <c r="A15" s="25">
        <v>9</v>
      </c>
      <c r="B15" s="13" t="s">
        <v>15</v>
      </c>
      <c r="C15" s="25" t="s">
        <v>39</v>
      </c>
      <c r="D15" s="31" t="s">
        <v>40</v>
      </c>
      <c r="E15" s="25" t="s">
        <v>30</v>
      </c>
      <c r="F15" s="25" t="s">
        <v>127</v>
      </c>
      <c r="G15" s="25" t="s">
        <v>25</v>
      </c>
      <c r="H15" s="27">
        <v>6</v>
      </c>
      <c r="I15" s="32">
        <v>7000.01</v>
      </c>
      <c r="J15" s="13" t="s">
        <v>16</v>
      </c>
      <c r="K15" s="13" t="s">
        <v>17</v>
      </c>
      <c r="L15" s="13" t="s">
        <v>18</v>
      </c>
      <c r="M15" s="13" t="s">
        <v>19</v>
      </c>
    </row>
    <row r="16" spans="1:13" ht="75" x14ac:dyDescent="0.25">
      <c r="A16" s="12">
        <v>10</v>
      </c>
      <c r="B16" s="13" t="s">
        <v>15</v>
      </c>
      <c r="C16" s="25" t="s">
        <v>41</v>
      </c>
      <c r="D16" s="31" t="s">
        <v>42</v>
      </c>
      <c r="E16" s="25" t="s">
        <v>29</v>
      </c>
      <c r="F16" s="25" t="s">
        <v>128</v>
      </c>
      <c r="G16" s="25" t="s">
        <v>25</v>
      </c>
      <c r="H16" s="27">
        <v>3</v>
      </c>
      <c r="I16" s="32">
        <v>4175</v>
      </c>
      <c r="J16" s="13" t="s">
        <v>16</v>
      </c>
      <c r="K16" s="13" t="s">
        <v>17</v>
      </c>
      <c r="L16" s="13" t="s">
        <v>18</v>
      </c>
      <c r="M16" s="13" t="s">
        <v>19</v>
      </c>
    </row>
    <row r="17" spans="1:13" ht="210" x14ac:dyDescent="0.25">
      <c r="A17" s="25">
        <v>11</v>
      </c>
      <c r="B17" s="26" t="s">
        <v>15</v>
      </c>
      <c r="C17" s="25" t="s">
        <v>43</v>
      </c>
      <c r="D17" s="31" t="s">
        <v>44</v>
      </c>
      <c r="E17" s="25" t="s">
        <v>29</v>
      </c>
      <c r="F17" s="25" t="s">
        <v>129</v>
      </c>
      <c r="G17" s="25" t="s">
        <v>25</v>
      </c>
      <c r="H17" s="27">
        <v>10</v>
      </c>
      <c r="I17" s="32">
        <v>88500</v>
      </c>
      <c r="J17" s="13" t="s">
        <v>16</v>
      </c>
      <c r="K17" s="13" t="s">
        <v>17</v>
      </c>
      <c r="L17" s="13" t="s">
        <v>18</v>
      </c>
      <c r="M17" s="13" t="s">
        <v>19</v>
      </c>
    </row>
    <row r="18" spans="1:13" ht="105" x14ac:dyDescent="0.25">
      <c r="A18" s="12">
        <v>12</v>
      </c>
      <c r="B18" s="26" t="s">
        <v>15</v>
      </c>
      <c r="C18" s="25" t="s">
        <v>45</v>
      </c>
      <c r="D18" s="31" t="s">
        <v>46</v>
      </c>
      <c r="E18" s="25" t="s">
        <v>29</v>
      </c>
      <c r="F18" s="25" t="s">
        <v>130</v>
      </c>
      <c r="G18" s="25" t="s">
        <v>25</v>
      </c>
      <c r="H18" s="27">
        <v>18</v>
      </c>
      <c r="I18" s="32">
        <v>87300</v>
      </c>
      <c r="J18" s="13" t="s">
        <v>16</v>
      </c>
      <c r="K18" s="13" t="s">
        <v>17</v>
      </c>
      <c r="L18" s="13" t="s">
        <v>18</v>
      </c>
      <c r="M18" s="13" t="s">
        <v>19</v>
      </c>
    </row>
    <row r="19" spans="1:13" ht="90" x14ac:dyDescent="0.25">
      <c r="A19" s="25">
        <v>13</v>
      </c>
      <c r="B19" s="13" t="s">
        <v>15</v>
      </c>
      <c r="C19" s="25" t="s">
        <v>47</v>
      </c>
      <c r="D19" s="31" t="s">
        <v>48</v>
      </c>
      <c r="E19" s="25" t="s">
        <v>29</v>
      </c>
      <c r="F19" s="25" t="s">
        <v>131</v>
      </c>
      <c r="G19" s="25" t="s">
        <v>25</v>
      </c>
      <c r="H19" s="27">
        <v>3</v>
      </c>
      <c r="I19" s="32">
        <v>9000</v>
      </c>
      <c r="J19" s="13" t="s">
        <v>16</v>
      </c>
      <c r="K19" s="13" t="s">
        <v>17</v>
      </c>
      <c r="L19" s="13" t="s">
        <v>18</v>
      </c>
      <c r="M19" s="13" t="s">
        <v>19</v>
      </c>
    </row>
    <row r="20" spans="1:13" ht="120" x14ac:dyDescent="0.25">
      <c r="A20" s="12">
        <v>14</v>
      </c>
      <c r="B20" s="26" t="s">
        <v>15</v>
      </c>
      <c r="C20" s="25" t="s">
        <v>49</v>
      </c>
      <c r="D20" s="31" t="s">
        <v>50</v>
      </c>
      <c r="E20" s="25" t="s">
        <v>30</v>
      </c>
      <c r="F20" s="25" t="s">
        <v>132</v>
      </c>
      <c r="G20" s="25" t="s">
        <v>25</v>
      </c>
      <c r="H20" s="27">
        <v>80</v>
      </c>
      <c r="I20" s="32">
        <v>40000</v>
      </c>
      <c r="J20" s="13" t="s">
        <v>16</v>
      </c>
      <c r="K20" s="13" t="s">
        <v>17</v>
      </c>
      <c r="L20" s="13" t="s">
        <v>18</v>
      </c>
      <c r="M20" s="13" t="s">
        <v>19</v>
      </c>
    </row>
    <row r="21" spans="1:13" ht="75" x14ac:dyDescent="0.25">
      <c r="A21" s="25">
        <v>15</v>
      </c>
      <c r="B21" s="26" t="s">
        <v>15</v>
      </c>
      <c r="C21" s="25" t="s">
        <v>51</v>
      </c>
      <c r="D21" s="31" t="s">
        <v>52</v>
      </c>
      <c r="E21" s="25" t="s">
        <v>30</v>
      </c>
      <c r="F21" s="25" t="s">
        <v>133</v>
      </c>
      <c r="G21" s="25" t="s">
        <v>25</v>
      </c>
      <c r="H21" s="27">
        <v>61</v>
      </c>
      <c r="I21" s="32">
        <v>26433.05</v>
      </c>
      <c r="J21" s="13" t="s">
        <v>16</v>
      </c>
      <c r="K21" s="13" t="s">
        <v>17</v>
      </c>
      <c r="L21" s="13" t="s">
        <v>18</v>
      </c>
      <c r="M21" s="13" t="s">
        <v>19</v>
      </c>
    </row>
    <row r="22" spans="1:13" ht="75" x14ac:dyDescent="0.25">
      <c r="A22" s="12">
        <v>16</v>
      </c>
      <c r="B22" s="13" t="s">
        <v>15</v>
      </c>
      <c r="C22" s="25" t="s">
        <v>53</v>
      </c>
      <c r="D22" s="31" t="s">
        <v>54</v>
      </c>
      <c r="E22" s="25" t="s">
        <v>30</v>
      </c>
      <c r="F22" s="25" t="s">
        <v>134</v>
      </c>
      <c r="G22" s="25" t="s">
        <v>25</v>
      </c>
      <c r="H22" s="27">
        <v>12</v>
      </c>
      <c r="I22" s="32">
        <v>4200</v>
      </c>
      <c r="J22" s="13" t="s">
        <v>16</v>
      </c>
      <c r="K22" s="13" t="s">
        <v>17</v>
      </c>
      <c r="L22" s="13" t="s">
        <v>18</v>
      </c>
      <c r="M22" s="13" t="s">
        <v>19</v>
      </c>
    </row>
    <row r="23" spans="1:13" ht="105" x14ac:dyDescent="0.25">
      <c r="A23" s="25">
        <v>17</v>
      </c>
      <c r="B23" s="26" t="s">
        <v>15</v>
      </c>
      <c r="C23" s="25" t="s">
        <v>55</v>
      </c>
      <c r="D23" s="31" t="s">
        <v>56</v>
      </c>
      <c r="E23" s="25" t="s">
        <v>27</v>
      </c>
      <c r="F23" s="25" t="s">
        <v>135</v>
      </c>
      <c r="G23" s="25" t="s">
        <v>25</v>
      </c>
      <c r="H23" s="27">
        <v>5</v>
      </c>
      <c r="I23" s="32">
        <v>5250</v>
      </c>
      <c r="J23" s="13" t="s">
        <v>16</v>
      </c>
      <c r="K23" s="13" t="s">
        <v>17</v>
      </c>
      <c r="L23" s="13" t="s">
        <v>18</v>
      </c>
      <c r="M23" s="13" t="s">
        <v>19</v>
      </c>
    </row>
    <row r="24" spans="1:13" ht="90" x14ac:dyDescent="0.25">
      <c r="A24" s="12">
        <v>18</v>
      </c>
      <c r="B24" s="26" t="s">
        <v>15</v>
      </c>
      <c r="C24" s="25" t="s">
        <v>57</v>
      </c>
      <c r="D24" s="31" t="s">
        <v>58</v>
      </c>
      <c r="E24" s="25" t="s">
        <v>27</v>
      </c>
      <c r="F24" s="25" t="s">
        <v>136</v>
      </c>
      <c r="G24" s="25" t="s">
        <v>25</v>
      </c>
      <c r="H24" s="27">
        <v>7</v>
      </c>
      <c r="I24" s="32">
        <v>11900</v>
      </c>
      <c r="J24" s="13" t="s">
        <v>16</v>
      </c>
      <c r="K24" s="13" t="s">
        <v>17</v>
      </c>
      <c r="L24" s="13" t="s">
        <v>18</v>
      </c>
      <c r="M24" s="13" t="s">
        <v>19</v>
      </c>
    </row>
    <row r="25" spans="1:13" ht="105" x14ac:dyDescent="0.25">
      <c r="A25" s="25">
        <v>19</v>
      </c>
      <c r="B25" s="26" t="s">
        <v>15</v>
      </c>
      <c r="C25" s="25" t="s">
        <v>59</v>
      </c>
      <c r="D25" s="31" t="s">
        <v>60</v>
      </c>
      <c r="E25" s="25" t="s">
        <v>26</v>
      </c>
      <c r="F25" s="25" t="s">
        <v>137</v>
      </c>
      <c r="G25" s="25" t="s">
        <v>25</v>
      </c>
      <c r="H25" s="27">
        <v>2</v>
      </c>
      <c r="I25" s="32">
        <v>16000</v>
      </c>
      <c r="J25" s="13" t="s">
        <v>16</v>
      </c>
      <c r="K25" s="13" t="s">
        <v>17</v>
      </c>
      <c r="L25" s="13" t="s">
        <v>18</v>
      </c>
      <c r="M25" s="13" t="s">
        <v>19</v>
      </c>
    </row>
    <row r="26" spans="1:13" ht="75" x14ac:dyDescent="0.25">
      <c r="A26" s="12">
        <v>20</v>
      </c>
      <c r="B26" s="26" t="s">
        <v>15</v>
      </c>
      <c r="C26" s="25" t="s">
        <v>61</v>
      </c>
      <c r="D26" s="31" t="s">
        <v>62</v>
      </c>
      <c r="E26" s="25" t="s">
        <v>26</v>
      </c>
      <c r="F26" s="25" t="s">
        <v>138</v>
      </c>
      <c r="G26" s="25" t="s">
        <v>25</v>
      </c>
      <c r="H26" s="27">
        <v>3</v>
      </c>
      <c r="I26" s="32">
        <v>21249.98</v>
      </c>
      <c r="J26" s="13" t="s">
        <v>16</v>
      </c>
      <c r="K26" s="13" t="s">
        <v>17</v>
      </c>
      <c r="L26" s="13" t="s">
        <v>18</v>
      </c>
      <c r="M26" s="13" t="s">
        <v>19</v>
      </c>
    </row>
    <row r="27" spans="1:13" ht="75" x14ac:dyDescent="0.25">
      <c r="A27" s="25">
        <v>21</v>
      </c>
      <c r="B27" s="26" t="s">
        <v>15</v>
      </c>
      <c r="C27" s="25" t="s">
        <v>63</v>
      </c>
      <c r="D27" s="31" t="s">
        <v>64</v>
      </c>
      <c r="E27" s="25" t="s">
        <v>26</v>
      </c>
      <c r="F27" s="25" t="s">
        <v>139</v>
      </c>
      <c r="G27" s="25" t="s">
        <v>25</v>
      </c>
      <c r="H27" s="33">
        <v>1</v>
      </c>
      <c r="I27" s="32">
        <v>13333.32</v>
      </c>
      <c r="J27" s="13" t="s">
        <v>16</v>
      </c>
      <c r="K27" s="13" t="s">
        <v>17</v>
      </c>
      <c r="L27" s="13" t="s">
        <v>18</v>
      </c>
      <c r="M27" s="13" t="s">
        <v>19</v>
      </c>
    </row>
    <row r="28" spans="1:13" ht="75" x14ac:dyDescent="0.25">
      <c r="A28" s="12">
        <v>22</v>
      </c>
      <c r="B28" s="13" t="s">
        <v>15</v>
      </c>
      <c r="C28" s="25" t="s">
        <v>65</v>
      </c>
      <c r="D28" s="31" t="s">
        <v>66</v>
      </c>
      <c r="E28" s="25" t="s">
        <v>29</v>
      </c>
      <c r="F28" s="25" t="s">
        <v>140</v>
      </c>
      <c r="G28" s="25" t="s">
        <v>25</v>
      </c>
      <c r="H28" s="27">
        <v>12</v>
      </c>
      <c r="I28" s="32">
        <v>14000.03</v>
      </c>
      <c r="J28" s="13" t="s">
        <v>16</v>
      </c>
      <c r="K28" s="13" t="s">
        <v>17</v>
      </c>
      <c r="L28" s="13" t="s">
        <v>18</v>
      </c>
      <c r="M28" s="13" t="s">
        <v>19</v>
      </c>
    </row>
    <row r="29" spans="1:13" ht="75" x14ac:dyDescent="0.25">
      <c r="A29" s="25">
        <v>23</v>
      </c>
      <c r="B29" s="13" t="s">
        <v>15</v>
      </c>
      <c r="C29" s="25" t="s">
        <v>67</v>
      </c>
      <c r="D29" s="31" t="s">
        <v>68</v>
      </c>
      <c r="E29" s="25" t="s">
        <v>69</v>
      </c>
      <c r="F29" s="25" t="s">
        <v>141</v>
      </c>
      <c r="G29" s="25" t="s">
        <v>25</v>
      </c>
      <c r="H29" s="27">
        <v>6</v>
      </c>
      <c r="I29" s="32">
        <v>53650.01</v>
      </c>
      <c r="J29" s="13" t="s">
        <v>16</v>
      </c>
      <c r="K29" s="13" t="s">
        <v>17</v>
      </c>
      <c r="L29" s="13" t="s">
        <v>18</v>
      </c>
      <c r="M29" s="13" t="s">
        <v>19</v>
      </c>
    </row>
    <row r="30" spans="1:13" ht="225" x14ac:dyDescent="0.25">
      <c r="A30" s="12">
        <v>24</v>
      </c>
      <c r="B30" s="26" t="s">
        <v>15</v>
      </c>
      <c r="C30" s="25" t="s">
        <v>70</v>
      </c>
      <c r="D30" s="31" t="s">
        <v>71</v>
      </c>
      <c r="E30" s="25" t="s">
        <v>72</v>
      </c>
      <c r="F30" s="25" t="s">
        <v>142</v>
      </c>
      <c r="G30" s="25" t="s">
        <v>25</v>
      </c>
      <c r="H30" s="27">
        <v>10</v>
      </c>
      <c r="I30" s="32">
        <v>25666.69</v>
      </c>
      <c r="J30" s="13" t="s">
        <v>16</v>
      </c>
      <c r="K30" s="13" t="s">
        <v>17</v>
      </c>
      <c r="L30" s="13" t="s">
        <v>18</v>
      </c>
      <c r="M30" s="13" t="s">
        <v>19</v>
      </c>
    </row>
    <row r="31" spans="1:13" ht="210" x14ac:dyDescent="0.25">
      <c r="A31" s="25">
        <v>25</v>
      </c>
      <c r="B31" s="13" t="s">
        <v>15</v>
      </c>
      <c r="C31" s="25" t="s">
        <v>73</v>
      </c>
      <c r="D31" s="31" t="s">
        <v>74</v>
      </c>
      <c r="E31" s="25" t="s">
        <v>75</v>
      </c>
      <c r="F31" s="25" t="s">
        <v>143</v>
      </c>
      <c r="G31" s="25" t="s">
        <v>25</v>
      </c>
      <c r="H31" s="33">
        <v>5</v>
      </c>
      <c r="I31" s="32">
        <v>84083.34</v>
      </c>
      <c r="J31" s="13" t="s">
        <v>16</v>
      </c>
      <c r="K31" s="13" t="s">
        <v>17</v>
      </c>
      <c r="L31" s="13" t="s">
        <v>18</v>
      </c>
      <c r="M31" s="13" t="s">
        <v>19</v>
      </c>
    </row>
    <row r="32" spans="1:13" ht="75" x14ac:dyDescent="0.25">
      <c r="A32" s="12">
        <v>26</v>
      </c>
      <c r="B32" s="13" t="s">
        <v>15</v>
      </c>
      <c r="C32" s="25" t="s">
        <v>76</v>
      </c>
      <c r="D32" s="31" t="s">
        <v>28</v>
      </c>
      <c r="E32" s="25" t="s">
        <v>29</v>
      </c>
      <c r="F32" s="25" t="s">
        <v>144</v>
      </c>
      <c r="G32" s="25" t="s">
        <v>25</v>
      </c>
      <c r="H32" s="27">
        <v>3</v>
      </c>
      <c r="I32" s="32">
        <v>12924.98</v>
      </c>
      <c r="J32" s="13" t="s">
        <v>16</v>
      </c>
      <c r="K32" s="13" t="s">
        <v>17</v>
      </c>
      <c r="L32" s="13" t="s">
        <v>18</v>
      </c>
      <c r="M32" s="13" t="s">
        <v>19</v>
      </c>
    </row>
    <row r="33" spans="1:13" ht="75" x14ac:dyDescent="0.25">
      <c r="A33" s="25">
        <v>27</v>
      </c>
      <c r="B33" s="13" t="s">
        <v>15</v>
      </c>
      <c r="C33" s="25" t="s">
        <v>77</v>
      </c>
      <c r="D33" s="31" t="s">
        <v>78</v>
      </c>
      <c r="E33" s="25" t="s">
        <v>79</v>
      </c>
      <c r="F33" s="25" t="s">
        <v>145</v>
      </c>
      <c r="G33" s="25" t="s">
        <v>25</v>
      </c>
      <c r="H33" s="27">
        <v>3</v>
      </c>
      <c r="I33" s="32">
        <v>6500</v>
      </c>
      <c r="J33" s="13" t="s">
        <v>16</v>
      </c>
      <c r="K33" s="13" t="s">
        <v>17</v>
      </c>
      <c r="L33" s="13" t="s">
        <v>18</v>
      </c>
      <c r="M33" s="13" t="s">
        <v>19</v>
      </c>
    </row>
    <row r="34" spans="1:13" ht="75" x14ac:dyDescent="0.25">
      <c r="A34" s="12">
        <v>28</v>
      </c>
      <c r="B34" s="13" t="s">
        <v>15</v>
      </c>
      <c r="C34" s="25" t="s">
        <v>80</v>
      </c>
      <c r="D34" s="31" t="s">
        <v>81</v>
      </c>
      <c r="E34" s="25" t="s">
        <v>82</v>
      </c>
      <c r="F34" s="25" t="s">
        <v>146</v>
      </c>
      <c r="G34" s="25" t="s">
        <v>25</v>
      </c>
      <c r="H34" s="27">
        <v>20</v>
      </c>
      <c r="I34" s="32">
        <v>41666.57</v>
      </c>
      <c r="J34" s="13" t="s">
        <v>16</v>
      </c>
      <c r="K34" s="13" t="s">
        <v>17</v>
      </c>
      <c r="L34" s="13" t="s">
        <v>18</v>
      </c>
      <c r="M34" s="13" t="s">
        <v>19</v>
      </c>
    </row>
    <row r="35" spans="1:13" ht="165" x14ac:dyDescent="0.25">
      <c r="A35" s="25">
        <v>29</v>
      </c>
      <c r="B35" s="13" t="s">
        <v>15</v>
      </c>
      <c r="C35" s="25" t="s">
        <v>83</v>
      </c>
      <c r="D35" s="31" t="s">
        <v>84</v>
      </c>
      <c r="E35" s="25" t="s">
        <v>85</v>
      </c>
      <c r="F35" s="25" t="s">
        <v>147</v>
      </c>
      <c r="G35" s="25" t="s">
        <v>25</v>
      </c>
      <c r="H35" s="27">
        <v>1</v>
      </c>
      <c r="I35" s="32">
        <v>10383.32</v>
      </c>
      <c r="J35" s="13" t="s">
        <v>16</v>
      </c>
      <c r="K35" s="13" t="s">
        <v>17</v>
      </c>
      <c r="L35" s="13" t="s">
        <v>18</v>
      </c>
      <c r="M35" s="13" t="s">
        <v>19</v>
      </c>
    </row>
    <row r="36" spans="1:13" ht="75" x14ac:dyDescent="0.25">
      <c r="A36" s="12">
        <v>30</v>
      </c>
      <c r="B36" s="26" t="s">
        <v>15</v>
      </c>
      <c r="C36" s="25" t="s">
        <v>86</v>
      </c>
      <c r="D36" s="31" t="s">
        <v>87</v>
      </c>
      <c r="E36" s="25" t="s">
        <v>88</v>
      </c>
      <c r="F36" s="25" t="s">
        <v>148</v>
      </c>
      <c r="G36" s="25" t="s">
        <v>25</v>
      </c>
      <c r="H36" s="27">
        <v>1</v>
      </c>
      <c r="I36" s="32">
        <v>12283.32</v>
      </c>
      <c r="J36" s="13" t="s">
        <v>16</v>
      </c>
      <c r="K36" s="13" t="s">
        <v>17</v>
      </c>
      <c r="L36" s="13" t="s">
        <v>18</v>
      </c>
      <c r="M36" s="13" t="s">
        <v>19</v>
      </c>
    </row>
    <row r="37" spans="1:13" ht="75" x14ac:dyDescent="0.25">
      <c r="A37" s="25">
        <v>31</v>
      </c>
      <c r="B37" s="13" t="s">
        <v>15</v>
      </c>
      <c r="C37" s="25" t="s">
        <v>89</v>
      </c>
      <c r="D37" s="31" t="s">
        <v>90</v>
      </c>
      <c r="E37" s="25" t="s">
        <v>91</v>
      </c>
      <c r="F37" s="25" t="s">
        <v>149</v>
      </c>
      <c r="G37" s="25" t="s">
        <v>25</v>
      </c>
      <c r="H37" s="27">
        <v>1</v>
      </c>
      <c r="I37" s="32">
        <v>5958.32</v>
      </c>
      <c r="J37" s="13" t="s">
        <v>16</v>
      </c>
      <c r="K37" s="13" t="s">
        <v>17</v>
      </c>
      <c r="L37" s="13" t="s">
        <v>18</v>
      </c>
      <c r="M37" s="13" t="s">
        <v>19</v>
      </c>
    </row>
    <row r="38" spans="1:13" ht="75" x14ac:dyDescent="0.25">
      <c r="A38" s="12">
        <v>32</v>
      </c>
      <c r="B38" s="26" t="s">
        <v>15</v>
      </c>
      <c r="C38" s="25" t="s">
        <v>92</v>
      </c>
      <c r="D38" s="31" t="s">
        <v>93</v>
      </c>
      <c r="E38" s="25" t="s">
        <v>94</v>
      </c>
      <c r="F38" s="25" t="s">
        <v>150</v>
      </c>
      <c r="G38" s="25" t="s">
        <v>25</v>
      </c>
      <c r="H38" s="27">
        <v>50</v>
      </c>
      <c r="I38" s="32">
        <v>50000</v>
      </c>
      <c r="J38" s="13" t="s">
        <v>16</v>
      </c>
      <c r="K38" s="13" t="s">
        <v>17</v>
      </c>
      <c r="L38" s="13" t="s">
        <v>18</v>
      </c>
      <c r="M38" s="13" t="s">
        <v>19</v>
      </c>
    </row>
    <row r="39" spans="1:13" ht="75" x14ac:dyDescent="0.25">
      <c r="A39" s="25">
        <v>33</v>
      </c>
      <c r="B39" s="13" t="s">
        <v>15</v>
      </c>
      <c r="C39" s="25" t="s">
        <v>95</v>
      </c>
      <c r="D39" s="31" t="s">
        <v>96</v>
      </c>
      <c r="E39" s="25" t="s">
        <v>97</v>
      </c>
      <c r="F39" s="25" t="s">
        <v>151</v>
      </c>
      <c r="G39" s="25" t="s">
        <v>25</v>
      </c>
      <c r="H39" s="27">
        <v>25</v>
      </c>
      <c r="I39" s="32">
        <v>37291.730000000003</v>
      </c>
      <c r="J39" s="13" t="s">
        <v>16</v>
      </c>
      <c r="K39" s="13" t="s">
        <v>17</v>
      </c>
      <c r="L39" s="13" t="s">
        <v>18</v>
      </c>
      <c r="M39" s="13" t="s">
        <v>19</v>
      </c>
    </row>
    <row r="40" spans="1:13" ht="90" x14ac:dyDescent="0.25">
      <c r="A40" s="12">
        <v>34</v>
      </c>
      <c r="B40" s="13" t="s">
        <v>15</v>
      </c>
      <c r="C40" s="25" t="s">
        <v>98</v>
      </c>
      <c r="D40" s="31" t="s">
        <v>99</v>
      </c>
      <c r="E40" s="25" t="s">
        <v>100</v>
      </c>
      <c r="F40" s="25" t="s">
        <v>152</v>
      </c>
      <c r="G40" s="25" t="s">
        <v>25</v>
      </c>
      <c r="H40" s="27">
        <v>100</v>
      </c>
      <c r="I40" s="32">
        <v>12500</v>
      </c>
      <c r="J40" s="13" t="s">
        <v>16</v>
      </c>
      <c r="K40" s="13" t="s">
        <v>17</v>
      </c>
      <c r="L40" s="13" t="s">
        <v>18</v>
      </c>
      <c r="M40" s="13" t="s">
        <v>19</v>
      </c>
    </row>
    <row r="41" spans="1:13" ht="165" x14ac:dyDescent="0.25">
      <c r="A41" s="25">
        <v>35</v>
      </c>
      <c r="B41" s="13" t="s">
        <v>15</v>
      </c>
      <c r="C41" s="25" t="s">
        <v>101</v>
      </c>
      <c r="D41" s="31" t="s">
        <v>102</v>
      </c>
      <c r="E41" s="25" t="s">
        <v>103</v>
      </c>
      <c r="F41" s="25" t="s">
        <v>153</v>
      </c>
      <c r="G41" s="25" t="s">
        <v>110</v>
      </c>
      <c r="H41" s="27">
        <v>3</v>
      </c>
      <c r="I41" s="32">
        <v>9474.98</v>
      </c>
      <c r="J41" s="13" t="s">
        <v>16</v>
      </c>
      <c r="K41" s="13" t="s">
        <v>17</v>
      </c>
      <c r="L41" s="13" t="s">
        <v>18</v>
      </c>
      <c r="M41" s="13" t="s">
        <v>19</v>
      </c>
    </row>
    <row r="42" spans="1:13" ht="165" x14ac:dyDescent="0.25">
      <c r="A42" s="12">
        <v>36</v>
      </c>
      <c r="B42" s="26" t="s">
        <v>15</v>
      </c>
      <c r="C42" s="25" t="s">
        <v>104</v>
      </c>
      <c r="D42" s="31" t="s">
        <v>105</v>
      </c>
      <c r="E42" s="25" t="s">
        <v>106</v>
      </c>
      <c r="F42" s="25" t="s">
        <v>154</v>
      </c>
      <c r="G42" s="25" t="s">
        <v>25</v>
      </c>
      <c r="H42" s="27">
        <v>4</v>
      </c>
      <c r="I42" s="32">
        <v>150000</v>
      </c>
      <c r="J42" s="13" t="s">
        <v>16</v>
      </c>
      <c r="K42" s="13" t="s">
        <v>17</v>
      </c>
      <c r="L42" s="13" t="s">
        <v>18</v>
      </c>
      <c r="M42" s="13" t="s">
        <v>19</v>
      </c>
    </row>
    <row r="43" spans="1:13" ht="105" x14ac:dyDescent="0.25">
      <c r="A43" s="25">
        <v>37</v>
      </c>
      <c r="B43" s="13" t="s">
        <v>15</v>
      </c>
      <c r="C43" s="25" t="s">
        <v>107</v>
      </c>
      <c r="D43" s="31" t="s">
        <v>108</v>
      </c>
      <c r="E43" s="25" t="s">
        <v>109</v>
      </c>
      <c r="F43" s="25" t="s">
        <v>155</v>
      </c>
      <c r="G43" s="25" t="s">
        <v>25</v>
      </c>
      <c r="H43" s="27">
        <v>1</v>
      </c>
      <c r="I43" s="32">
        <v>39750</v>
      </c>
      <c r="J43" s="13" t="s">
        <v>16</v>
      </c>
      <c r="K43" s="13" t="s">
        <v>17</v>
      </c>
      <c r="L43" s="13" t="s">
        <v>18</v>
      </c>
      <c r="M43" s="13" t="s">
        <v>19</v>
      </c>
    </row>
    <row r="44" spans="1:13" ht="75" x14ac:dyDescent="0.25">
      <c r="A44" s="12">
        <v>38</v>
      </c>
      <c r="B44" s="13" t="s">
        <v>15</v>
      </c>
      <c r="C44" s="25" t="s">
        <v>111</v>
      </c>
      <c r="D44" s="31" t="s">
        <v>112</v>
      </c>
      <c r="E44" s="25" t="s">
        <v>118</v>
      </c>
      <c r="F44" s="25" t="s">
        <v>156</v>
      </c>
      <c r="G44" s="25" t="s">
        <v>25</v>
      </c>
      <c r="H44" s="27">
        <v>193</v>
      </c>
      <c r="I44" s="32">
        <v>92545.13</v>
      </c>
      <c r="J44" s="13" t="s">
        <v>16</v>
      </c>
      <c r="K44" s="13" t="s">
        <v>17</v>
      </c>
      <c r="L44" s="13" t="s">
        <v>18</v>
      </c>
      <c r="M44" s="13" t="s">
        <v>19</v>
      </c>
    </row>
    <row r="45" spans="1:13" ht="75" x14ac:dyDescent="0.25">
      <c r="A45" s="25">
        <v>39</v>
      </c>
      <c r="B45" s="13" t="s">
        <v>15</v>
      </c>
      <c r="C45" s="25" t="s">
        <v>113</v>
      </c>
      <c r="D45" s="31" t="s">
        <v>114</v>
      </c>
      <c r="E45" s="25" t="s">
        <v>118</v>
      </c>
      <c r="F45" s="25" t="s">
        <v>157</v>
      </c>
      <c r="G45" s="25" t="s">
        <v>25</v>
      </c>
      <c r="H45" s="27">
        <v>157</v>
      </c>
      <c r="I45" s="32">
        <v>75282.83</v>
      </c>
      <c r="J45" s="13" t="s">
        <v>16</v>
      </c>
      <c r="K45" s="13" t="s">
        <v>17</v>
      </c>
      <c r="L45" s="13" t="s">
        <v>18</v>
      </c>
      <c r="M45" s="13" t="s">
        <v>19</v>
      </c>
    </row>
    <row r="46" spans="1:13" ht="75" x14ac:dyDescent="0.25">
      <c r="A46" s="12">
        <v>40</v>
      </c>
      <c r="B46" s="13" t="s">
        <v>15</v>
      </c>
      <c r="C46" s="25" t="s">
        <v>115</v>
      </c>
      <c r="D46" s="31" t="s">
        <v>114</v>
      </c>
      <c r="E46" s="25" t="s">
        <v>118</v>
      </c>
      <c r="F46" s="25" t="s">
        <v>158</v>
      </c>
      <c r="G46" s="25" t="s">
        <v>110</v>
      </c>
      <c r="H46" s="27">
        <v>171</v>
      </c>
      <c r="I46" s="32">
        <v>81995.94</v>
      </c>
      <c r="J46" s="13" t="s">
        <v>16</v>
      </c>
      <c r="K46" s="13" t="s">
        <v>17</v>
      </c>
      <c r="L46" s="13" t="s">
        <v>18</v>
      </c>
      <c r="M46" s="13" t="s">
        <v>19</v>
      </c>
    </row>
    <row r="47" spans="1:13" ht="75" x14ac:dyDescent="0.25">
      <c r="A47" s="25">
        <v>41</v>
      </c>
      <c r="B47" s="26" t="s">
        <v>15</v>
      </c>
      <c r="C47" s="25" t="s">
        <v>116</v>
      </c>
      <c r="D47" s="31" t="s">
        <v>114</v>
      </c>
      <c r="E47" s="25" t="s">
        <v>118</v>
      </c>
      <c r="F47" s="25" t="s">
        <v>159</v>
      </c>
      <c r="G47" s="25" t="s">
        <v>25</v>
      </c>
      <c r="H47" s="27">
        <v>197</v>
      </c>
      <c r="I47" s="32">
        <v>94463.16</v>
      </c>
      <c r="J47" s="13" t="s">
        <v>16</v>
      </c>
      <c r="K47" s="13" t="s">
        <v>17</v>
      </c>
      <c r="L47" s="13" t="s">
        <v>18</v>
      </c>
      <c r="M47" s="13" t="s">
        <v>19</v>
      </c>
    </row>
    <row r="48" spans="1:13" ht="75" x14ac:dyDescent="0.25">
      <c r="A48" s="12">
        <v>42</v>
      </c>
      <c r="B48" s="13" t="s">
        <v>15</v>
      </c>
      <c r="C48" s="25" t="s">
        <v>117</v>
      </c>
      <c r="D48" s="31" t="s">
        <v>114</v>
      </c>
      <c r="E48" s="25" t="s">
        <v>118</v>
      </c>
      <c r="F48" s="25" t="s">
        <v>160</v>
      </c>
      <c r="G48" s="25" t="s">
        <v>25</v>
      </c>
      <c r="H48" s="27">
        <v>161</v>
      </c>
      <c r="I48" s="32">
        <v>77200.86</v>
      </c>
      <c r="J48" s="13" t="s">
        <v>16</v>
      </c>
      <c r="K48" s="13" t="s">
        <v>17</v>
      </c>
      <c r="L48" s="13" t="s">
        <v>18</v>
      </c>
      <c r="M48" s="13" t="s">
        <v>19</v>
      </c>
    </row>
    <row r="49" spans="1:13" x14ac:dyDescent="0.25">
      <c r="A49" s="14"/>
      <c r="B49" s="14"/>
      <c r="C49" s="14"/>
      <c r="D49" s="14"/>
      <c r="E49" s="14"/>
      <c r="F49" s="15"/>
      <c r="G49" s="15"/>
      <c r="H49" s="16"/>
      <c r="I49" s="17">
        <f>SUM(I7:I48)</f>
        <v>1403404.15</v>
      </c>
      <c r="J49" s="18"/>
      <c r="K49" s="19"/>
      <c r="L49" s="19"/>
      <c r="M49" s="19"/>
    </row>
    <row r="50" spans="1:13" x14ac:dyDescent="0.25">
      <c r="A50" s="2"/>
      <c r="B50" s="2"/>
      <c r="C50" s="2"/>
      <c r="D50" s="20"/>
      <c r="E50" s="20"/>
      <c r="F50" s="20"/>
      <c r="G50" s="20"/>
      <c r="H50" s="2"/>
      <c r="I50" s="21"/>
      <c r="J50" s="2"/>
      <c r="K50" s="2"/>
      <c r="L50" s="2"/>
      <c r="M50" s="2"/>
    </row>
    <row r="51" spans="1:13" x14ac:dyDescent="0.25">
      <c r="A51" s="2"/>
      <c r="B51" s="2"/>
      <c r="C51" s="28" t="s">
        <v>22</v>
      </c>
      <c r="D51" s="4"/>
      <c r="E51" s="22"/>
      <c r="F51" s="22"/>
      <c r="G51" s="22"/>
      <c r="H51" s="2"/>
      <c r="I51" s="2"/>
      <c r="J51" s="2"/>
      <c r="K51" s="2"/>
      <c r="L51" s="2"/>
      <c r="M51" s="2"/>
    </row>
    <row r="52" spans="1:13" x14ac:dyDescent="0.25">
      <c r="A52" s="2"/>
      <c r="B52" s="2"/>
      <c r="C52" s="29" t="s">
        <v>23</v>
      </c>
      <c r="D52" s="30"/>
      <c r="E52" s="20"/>
      <c r="F52" s="20"/>
      <c r="G52" s="20"/>
      <c r="H52" s="23" t="s">
        <v>21</v>
      </c>
      <c r="I52" s="24"/>
      <c r="J52" s="2"/>
      <c r="K52" s="2"/>
      <c r="L52" s="2"/>
      <c r="M52" s="2"/>
    </row>
  </sheetData>
  <autoFilter ref="A6:M49" xr:uid="{9BA0B15A-B94E-4C87-9E70-249EFC83F78C}"/>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Джамиля С. Ермуханова</dc:creator>
  <cp:lastModifiedBy>Джамиля С. Ермуханова</cp:lastModifiedBy>
  <dcterms:created xsi:type="dcterms:W3CDTF">2015-06-05T18:19:34Z</dcterms:created>
  <dcterms:modified xsi:type="dcterms:W3CDTF">2026-04-13T10:37:14Z</dcterms:modified>
</cp:coreProperties>
</file>